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dars.local\fs\Skupni\nabava\RAZPISNE DOKUMENTACIJE\2025\2025-000012 op_Razne tiskovine\RD priprava OBJAVA\"/>
    </mc:Choice>
  </mc:AlternateContent>
  <xr:revisionPtr revIDLastSave="0" documentId="13_ncr:1_{56B126CD-6A40-4D41-8E4F-9CBA53129A9E}" xr6:coauthVersionLast="47" xr6:coauthVersionMax="47" xr10:uidLastSave="{00000000-0000-0000-0000-000000000000}"/>
  <workbookProtection workbookAlgorithmName="SHA-512" workbookHashValue="TM2k76VZExTu1RQnedpjJpThQ3YOajRqUc2BgmbwxgOViBVCmsPFLk12TWhxVj3FUxBAmyLCv7luCyLB9GUNEw==" workbookSaltValue="Br3924wAYqxFCiNiQS+6UQ==" workbookSpinCount="100000" lockStructure="1"/>
  <bookViews>
    <workbookView xWindow="31080" yWindow="915" windowWidth="23100" windowHeight="15285" xr2:uid="{7AA9A1C2-F458-48E1-B63D-850278C31C7A}"/>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1" l="1"/>
  <c r="F68" i="1"/>
  <c r="F67" i="1"/>
  <c r="F64" i="1"/>
  <c r="F12" i="1"/>
  <c r="F60" i="1" l="1"/>
  <c r="F61" i="1"/>
  <c r="F62" i="1"/>
  <c r="F63" i="1"/>
  <c r="F48" i="1"/>
  <c r="F49" i="1"/>
  <c r="F50" i="1"/>
  <c r="F51" i="1"/>
  <c r="F52" i="1"/>
  <c r="F53" i="1"/>
  <c r="F54" i="1"/>
  <c r="F55" i="1"/>
  <c r="F56" i="1"/>
  <c r="F57" i="1"/>
  <c r="F58" i="1"/>
  <c r="F59" i="1"/>
  <c r="F39" i="1"/>
  <c r="F40" i="1"/>
  <c r="F41" i="1"/>
  <c r="F42" i="1"/>
  <c r="F43" i="1"/>
  <c r="F44" i="1"/>
  <c r="F45" i="1"/>
  <c r="F46" i="1"/>
  <c r="F47" i="1"/>
  <c r="F38" i="1"/>
  <c r="F28" i="1"/>
  <c r="F29" i="1"/>
  <c r="F30" i="1"/>
  <c r="F31" i="1"/>
  <c r="F32" i="1"/>
  <c r="F33" i="1"/>
  <c r="F34" i="1"/>
  <c r="F35" i="1"/>
  <c r="F36" i="1"/>
  <c r="F37" i="1"/>
  <c r="F18" i="1"/>
  <c r="F19" i="1"/>
  <c r="F20" i="1"/>
  <c r="F21" i="1"/>
  <c r="F22" i="1"/>
  <c r="F23" i="1"/>
  <c r="F24" i="1"/>
  <c r="F25" i="1"/>
  <c r="F26" i="1"/>
  <c r="F27" i="1"/>
  <c r="F16" i="1"/>
  <c r="F13" i="1"/>
  <c r="F14" i="1"/>
  <c r="F15" i="1"/>
  <c r="F17" i="1"/>
</calcChain>
</file>

<file path=xl/sharedStrings.xml><?xml version="1.0" encoding="utf-8"?>
<sst xmlns="http://schemas.openxmlformats.org/spreadsheetml/2006/main" count="176" uniqueCount="124">
  <si>
    <t>Zap. št.</t>
  </si>
  <si>
    <t xml:space="preserve">Postavka dela </t>
  </si>
  <si>
    <t>ME</t>
  </si>
  <si>
    <t>Količina</t>
  </si>
  <si>
    <t>1.</t>
  </si>
  <si>
    <t xml:space="preserve">MAGNETNA NALEPKA </t>
  </si>
  <si>
    <t>kos</t>
  </si>
  <si>
    <t>2.</t>
  </si>
  <si>
    <t xml:space="preserve">OGLASNI PANO VELIKOSTI B1 </t>
  </si>
  <si>
    <t>3.</t>
  </si>
  <si>
    <t>OBRAČUNSKI BLOK-ASFINAG-V FORMATU A5</t>
  </si>
  <si>
    <t>4.</t>
  </si>
  <si>
    <t>OBRAZEC PREDAJA GOTOVINE DNT-V FORMATUA4 SAMOKOPIRNI</t>
  </si>
  <si>
    <t>5.</t>
  </si>
  <si>
    <t>KNJIGA AMANETNA V FORMATU A4</t>
  </si>
  <si>
    <t>6.</t>
  </si>
  <si>
    <t>ZAPISNIK O NESREČI NA AVTOCESTI</t>
  </si>
  <si>
    <t>7.</t>
  </si>
  <si>
    <t>POTNI NALOG ZA OSEBNA VOZILA V FORMATU A5</t>
  </si>
  <si>
    <t>8.</t>
  </si>
  <si>
    <t>OVITEK ZA KARTICO KARAVANKE</t>
  </si>
  <si>
    <t>9.</t>
  </si>
  <si>
    <t>17.</t>
  </si>
  <si>
    <t>DOPISI-MEMORANDUM DARS V FORMATU A4</t>
  </si>
  <si>
    <t>18.</t>
  </si>
  <si>
    <t>KUVERTA DARS-AMERIKANKA-OKNO LEVO SPODAJ</t>
  </si>
  <si>
    <t>19.</t>
  </si>
  <si>
    <t>KUVERTA DARS-AMERIKANKA BREZ OKNA</t>
  </si>
  <si>
    <t>20.</t>
  </si>
  <si>
    <t>KUVERTA DARS A4-325mm x 230 mm - OKNO LEVO ZGORAJ</t>
  </si>
  <si>
    <t>21.</t>
  </si>
  <si>
    <t>KUVERTA DARS A4-325 mm x 230 mm – BREZ OKNA</t>
  </si>
  <si>
    <t>22.</t>
  </si>
  <si>
    <t>KUVERTA DARS A5-229 mm x 162 mm – BREZ OKNA</t>
  </si>
  <si>
    <t>23.</t>
  </si>
  <si>
    <t>KUVERTA DARS A3-400 mm x 300 mm – BREZ OKNA</t>
  </si>
  <si>
    <t>24.</t>
  </si>
  <si>
    <t>POTNI NALOG ZA TOVORNI PROMET</t>
  </si>
  <si>
    <t>25.</t>
  </si>
  <si>
    <t>OGLAS VELIKOSTI B1</t>
  </si>
  <si>
    <t>26.</t>
  </si>
  <si>
    <t>PVC A OGLASNO STOJALO, brez utora</t>
  </si>
  <si>
    <t>27.</t>
  </si>
  <si>
    <t>NOSILNA VREČKA</t>
  </si>
  <si>
    <t>28.</t>
  </si>
  <si>
    <t>ROKOVNIK</t>
  </si>
  <si>
    <t>29.</t>
  </si>
  <si>
    <t>DOPISNI LIST ZA UPRAVO - ČLANI</t>
  </si>
  <si>
    <t>30.</t>
  </si>
  <si>
    <t>KUVERTA - UPRAVA</t>
  </si>
  <si>
    <t>31.</t>
  </si>
  <si>
    <t>OGLAS VELIKOSTI A0</t>
  </si>
  <si>
    <t>32.</t>
  </si>
  <si>
    <t>PROTIVETRNI OGLASNI PANO VELIKOSTI A0</t>
  </si>
  <si>
    <t>33.</t>
  </si>
  <si>
    <t>34.</t>
  </si>
  <si>
    <t>KUVERTA DARS-ISK AMERIKANKA BREZ OKNA</t>
  </si>
  <si>
    <t>KUVERTA DARS C5-ISK BREZ OKNA</t>
  </si>
  <si>
    <t>36.</t>
  </si>
  <si>
    <t>KUVERTA DARS C5-ISK LEVO OKNO</t>
  </si>
  <si>
    <t>37.</t>
  </si>
  <si>
    <t>ODREDBA O ODSTRANITVI VOZILA</t>
  </si>
  <si>
    <t>38.</t>
  </si>
  <si>
    <t>NALEPKA – CERTIFIKAT E-VINJETA (naročila 1 do 10 kosov)</t>
  </si>
  <si>
    <t>39.</t>
  </si>
  <si>
    <t>DEŽURNA KNJIGA KABINE</t>
  </si>
  <si>
    <t>40.</t>
  </si>
  <si>
    <t xml:space="preserve">DEŽURNA KNJIGA VODJE IZMENE </t>
  </si>
  <si>
    <t>41.</t>
  </si>
  <si>
    <t>DEŽURNA KNJIGA PRODAJNEGA MESTA</t>
  </si>
  <si>
    <t>42.</t>
  </si>
  <si>
    <t>PRIZNANJA</t>
  </si>
  <si>
    <t>43.</t>
  </si>
  <si>
    <t>MAPA</t>
  </si>
  <si>
    <t>44.</t>
  </si>
  <si>
    <t>PLAČILNI NALOG 1, 5</t>
  </si>
  <si>
    <t>45.</t>
  </si>
  <si>
    <t>PLAČILNI NALOG 2</t>
  </si>
  <si>
    <t>46.</t>
  </si>
  <si>
    <t xml:space="preserve">OBVESTILO O PREKRŠKU  </t>
  </si>
  <si>
    <t>47.</t>
  </si>
  <si>
    <t>SKLEP O ZAČASNEM ODVZEMU LISTINE</t>
  </si>
  <si>
    <t>48.</t>
  </si>
  <si>
    <t>KNJIGA ZASEGOV POTNIH LISTIN</t>
  </si>
  <si>
    <t>49.</t>
  </si>
  <si>
    <t>50.</t>
  </si>
  <si>
    <t>SAMOLEPILNA VREČKA ZA DOKUMENTE</t>
  </si>
  <si>
    <t>51.</t>
  </si>
  <si>
    <t>POSLOVNA VIZITKA-UPRAVA</t>
  </si>
  <si>
    <t>52.</t>
  </si>
  <si>
    <t>POSLOVNA VIZITKA-ZAPOSLENI, DarsGo - PIC</t>
  </si>
  <si>
    <t>53.</t>
  </si>
  <si>
    <t>NALEPKA – CENIK E-VINJETA</t>
  </si>
  <si>
    <t>54.</t>
  </si>
  <si>
    <t>TRAK ZAŠČITNI STOP CN</t>
  </si>
  <si>
    <t>RAČUNSKI TRAK – THERMO PAPIR</t>
  </si>
  <si>
    <t>INTERNI ČASOPIS</t>
  </si>
  <si>
    <t>BROŠURA – ZIMSKA SLUŽBA</t>
  </si>
  <si>
    <t>OBRAZEC – ODVOZ VOZIL</t>
  </si>
  <si>
    <t>Rok izvajanja pogodbenih obveznosti je 24 mesecev od datuma sklenitve pogodbe. 
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</si>
  <si>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 xml:space="preserve">Podpis: </t>
  </si>
  <si>
    <t>KUVERTA DARS-ISK AMERIKANKA-OKNO LEVO SPODAJ</t>
  </si>
  <si>
    <t>NALEPKA – CERTIFIKAT E-VINJETA (letna naročila)</t>
  </si>
  <si>
    <t>PONUDBENI PREDRAČUN št.:</t>
  </si>
  <si>
    <t>10.</t>
  </si>
  <si>
    <t>PASICA ZA BANKOVCE-€</t>
  </si>
  <si>
    <t>11.</t>
  </si>
  <si>
    <t>12.</t>
  </si>
  <si>
    <t>13.</t>
  </si>
  <si>
    <t>14.</t>
  </si>
  <si>
    <t>15.</t>
  </si>
  <si>
    <t>16.</t>
  </si>
  <si>
    <t>DDV 22%</t>
  </si>
  <si>
    <t>Skupaj z DDV</t>
  </si>
  <si>
    <t>Skupaj brez DDV (od 1. do 54.)</t>
  </si>
  <si>
    <t>*Vrednost postavke 54. je določena in je ponudnik ne sme spreminjati ter jo mora upoštevati v vrednosti Skupaj brez DDV</t>
  </si>
  <si>
    <t>Datum:</t>
  </si>
  <si>
    <t>DARS d.d.</t>
  </si>
  <si>
    <t>Ponudnik:</t>
  </si>
  <si>
    <t>Cena/ME             v EUR</t>
  </si>
  <si>
    <t>Vrednost            v EUR</t>
  </si>
  <si>
    <t xml:space="preserve">STORITVE IN MATERIAL* </t>
  </si>
  <si>
    <t>VREČKA ZA KOVANCE</t>
  </si>
  <si>
    <t>MAGNETNA KARTICA ZA PREDOR KARAVANKE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</si>
</sst>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charset val="238"/>
      <scheme val="minor"/>
    </font>
    <font>
      <sz val="11"/>
      <color theme="1"/>
      <name val="Calibri"/>
      <family val="2"/>
      <charset val="238"/>
    </font>
    <font>
      <b/>
      <sz val="11"/>
      <color theme="1"/>
      <name val="Calibri"/>
      <family val="2"/>
      <charset val="238"/>
    </font>
    <font>
      <sz val="11"/>
      <color rgb="FFFF0000"/>
      <name val="Calibri"/>
      <family val="2"/>
      <charset val="238"/>
    </font>
    <font>
      <sz val="10"/>
      <color theme="1"/>
      <name val="Calibri"/>
      <family val="2"/>
      <charset val="23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9">
    <xf numFmtId="0" fontId="0" fillId="0" borderId="0" xfId="0"/>
    <xf numFmtId="0" fontId="1" fillId="0" borderId="0" xfId="0" applyFont="1"/>
    <xf numFmtId="0" fontId="1" fillId="0" borderId="0" xfId="0" applyFont="1" applyAlignment="1">
      <alignment horizontal="left"/>
    </xf>
    <xf numFmtId="0" fontId="1" fillId="0" borderId="1" xfId="0" applyFont="1" applyBorder="1" applyAlignment="1">
      <alignment horizontal="center" vertical="distributed" wrapText="1"/>
    </xf>
    <xf numFmtId="3" fontId="1" fillId="0" borderId="1" xfId="0" applyNumberFormat="1" applyFont="1" applyBorder="1" applyAlignment="1">
      <alignment horizontal="center" vertical="distributed" wrapText="1"/>
    </xf>
    <xf numFmtId="0" fontId="2" fillId="0" borderId="0" xfId="0" applyFont="1" applyAlignment="1">
      <alignment horizontal="right"/>
    </xf>
    <xf numFmtId="4" fontId="1" fillId="0" borderId="1" xfId="0" applyNumberFormat="1" applyFont="1" applyBorder="1" applyAlignment="1">
      <alignment horizontal="right" vertical="distributed" wrapText="1"/>
    </xf>
    <xf numFmtId="0" fontId="1"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right" vertical="center"/>
    </xf>
    <xf numFmtId="4" fontId="2" fillId="0" borderId="1" xfId="0" applyNumberFormat="1" applyFont="1" applyBorder="1" applyAlignment="1">
      <alignment horizontal="right" vertical="center"/>
    </xf>
    <xf numFmtId="4" fontId="1" fillId="0" borderId="1" xfId="0" applyNumberFormat="1" applyFont="1" applyBorder="1" applyAlignment="1">
      <alignment horizontal="right" vertical="center"/>
    </xf>
    <xf numFmtId="0" fontId="1" fillId="0" borderId="1" xfId="0" applyFont="1" applyBorder="1" applyAlignment="1">
      <alignment vertical="top" wrapText="1"/>
    </xf>
    <xf numFmtId="0" fontId="3" fillId="0" borderId="0" xfId="0" applyFont="1"/>
    <xf numFmtId="0" fontId="3" fillId="0" borderId="0" xfId="0" applyFont="1" applyAlignment="1">
      <alignment horizontal="left" vertical="top" wrapText="1"/>
    </xf>
    <xf numFmtId="0" fontId="1" fillId="0" borderId="0" xfId="0" applyFont="1" applyAlignment="1">
      <alignment horizontal="right"/>
    </xf>
    <xf numFmtId="0" fontId="2"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0" xfId="0" applyFont="1" applyAlignment="1">
      <alignment vertical="justify" wrapText="1"/>
    </xf>
    <xf numFmtId="0" fontId="0" fillId="0" borderId="0" xfId="0" applyAlignment="1">
      <alignment vertical="justify"/>
    </xf>
    <xf numFmtId="0" fontId="1" fillId="0" borderId="1" xfId="0" applyFont="1" applyBorder="1" applyAlignment="1">
      <alignment horizontal="left" vertical="center" wrapText="1"/>
    </xf>
    <xf numFmtId="0" fontId="4" fillId="0" borderId="3" xfId="0" applyFont="1" applyBorder="1" applyAlignment="1">
      <alignment horizontal="left" vertical="center" wrapText="1"/>
    </xf>
    <xf numFmtId="0" fontId="1" fillId="0" borderId="2" xfId="0" applyFont="1" applyBorder="1" applyProtection="1">
      <protection locked="0"/>
    </xf>
    <xf numFmtId="0" fontId="0" fillId="0" borderId="2" xfId="0" applyBorder="1" applyProtection="1">
      <protection locked="0"/>
    </xf>
    <xf numFmtId="4" fontId="1" fillId="0" borderId="1" xfId="0" applyNumberFormat="1" applyFont="1" applyBorder="1" applyAlignment="1" applyProtection="1">
      <alignment horizontal="center" vertical="distributed" wrapText="1"/>
      <protection locked="0"/>
    </xf>
    <xf numFmtId="0" fontId="1" fillId="0" borderId="2" xfId="0" applyFont="1" applyBorder="1" applyAlignment="1" applyProtection="1">
      <alignment horizontal="left"/>
      <protection locked="0"/>
    </xf>
    <xf numFmtId="0" fontId="1" fillId="0" borderId="2" xfId="0" applyFont="1" applyBorder="1" applyAlignment="1" applyProtection="1">
      <alignment horizontal="left"/>
      <protection locked="0"/>
    </xf>
    <xf numFmtId="0" fontId="0" fillId="0" borderId="2" xfId="0" applyBorder="1" applyAlignment="1" applyProtection="1">
      <alignment horizontal="left"/>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BA0FB-049E-43C4-9ED3-65256F050DEC}">
  <dimension ref="A1:H74"/>
  <sheetViews>
    <sheetView tabSelected="1" view="pageLayout" topLeftCell="A56" zoomScaleNormal="100" workbookViewId="0">
      <selection activeCell="D59" sqref="D59"/>
    </sheetView>
  </sheetViews>
  <sheetFormatPr defaultColWidth="8.6328125" defaultRowHeight="14.5" x14ac:dyDescent="0.35"/>
  <cols>
    <col min="1" max="1" width="7" style="1" customWidth="1"/>
    <col min="2" max="2" width="35.54296875" style="2" customWidth="1"/>
    <col min="3" max="3" width="5.1796875" style="1" customWidth="1"/>
    <col min="4" max="4" width="13.7265625" style="1" customWidth="1"/>
    <col min="5" max="5" width="7.6328125" style="1" customWidth="1"/>
    <col min="6" max="6" width="13.453125" style="1" customWidth="1"/>
    <col min="7" max="7" width="8.6328125" style="1"/>
    <col min="8" max="8" width="30.6328125" style="1" customWidth="1"/>
    <col min="9" max="16384" width="8.6328125" style="1"/>
  </cols>
  <sheetData>
    <row r="1" spans="1:8" x14ac:dyDescent="0.35">
      <c r="B1" s="16" t="s">
        <v>117</v>
      </c>
    </row>
    <row r="2" spans="1:8" x14ac:dyDescent="0.35">
      <c r="B2" s="16"/>
    </row>
    <row r="3" spans="1:8" x14ac:dyDescent="0.35">
      <c r="B3" s="16" t="s">
        <v>118</v>
      </c>
    </row>
    <row r="4" spans="1:8" ht="27.5" customHeight="1" x14ac:dyDescent="0.35">
      <c r="B4" s="23"/>
      <c r="C4" s="24"/>
      <c r="D4" s="24"/>
      <c r="E4" s="24"/>
      <c r="F4" s="24"/>
    </row>
    <row r="6" spans="1:8" x14ac:dyDescent="0.35">
      <c r="B6" s="5" t="s">
        <v>103</v>
      </c>
      <c r="C6" s="23"/>
      <c r="D6" s="24"/>
      <c r="E6" s="24"/>
      <c r="F6" s="24"/>
    </row>
    <row r="9" spans="1:8" ht="29" customHeight="1" x14ac:dyDescent="0.35">
      <c r="A9" s="17" t="s">
        <v>0</v>
      </c>
      <c r="B9" s="21" t="s">
        <v>1</v>
      </c>
      <c r="C9" s="17" t="s">
        <v>2</v>
      </c>
      <c r="D9" s="17" t="s">
        <v>119</v>
      </c>
      <c r="E9" s="17" t="s">
        <v>3</v>
      </c>
      <c r="F9" s="17" t="s">
        <v>120</v>
      </c>
      <c r="H9" s="13"/>
    </row>
    <row r="10" spans="1:8" x14ac:dyDescent="0.35">
      <c r="A10" s="17"/>
      <c r="B10" s="21"/>
      <c r="C10" s="17"/>
      <c r="D10" s="17"/>
      <c r="E10" s="17"/>
      <c r="F10" s="17"/>
    </row>
    <row r="11" spans="1:8" x14ac:dyDescent="0.35">
      <c r="A11" s="17"/>
      <c r="B11" s="21"/>
      <c r="C11" s="17"/>
      <c r="D11" s="17"/>
      <c r="E11" s="17"/>
      <c r="F11" s="17"/>
    </row>
    <row r="12" spans="1:8" ht="26.5" customHeight="1" x14ac:dyDescent="0.35">
      <c r="A12" s="3" t="s">
        <v>4</v>
      </c>
      <c r="B12" s="12" t="s">
        <v>5</v>
      </c>
      <c r="C12" s="3" t="s">
        <v>6</v>
      </c>
      <c r="D12" s="25"/>
      <c r="E12" s="4">
        <v>2000</v>
      </c>
      <c r="F12" s="6">
        <f>ROUND(D12,2)*E12</f>
        <v>0</v>
      </c>
    </row>
    <row r="13" spans="1:8" ht="26.5" customHeight="1" x14ac:dyDescent="0.35">
      <c r="A13" s="3" t="s">
        <v>7</v>
      </c>
      <c r="B13" s="12" t="s">
        <v>8</v>
      </c>
      <c r="C13" s="3" t="s">
        <v>6</v>
      </c>
      <c r="D13" s="25"/>
      <c r="E13" s="3">
        <v>10</v>
      </c>
      <c r="F13" s="6">
        <f t="shared" ref="F13:F63" si="0">ROUND(D13,2)*E13</f>
        <v>0</v>
      </c>
    </row>
    <row r="14" spans="1:8" ht="30" customHeight="1" x14ac:dyDescent="0.35">
      <c r="A14" s="3" t="s">
        <v>9</v>
      </c>
      <c r="B14" s="12" t="s">
        <v>10</v>
      </c>
      <c r="C14" s="3" t="s">
        <v>6</v>
      </c>
      <c r="D14" s="25"/>
      <c r="E14" s="3">
        <v>800</v>
      </c>
      <c r="F14" s="6">
        <f t="shared" si="0"/>
        <v>0</v>
      </c>
    </row>
    <row r="15" spans="1:8" ht="30" customHeight="1" x14ac:dyDescent="0.35">
      <c r="A15" s="3" t="s">
        <v>11</v>
      </c>
      <c r="B15" s="12" t="s">
        <v>12</v>
      </c>
      <c r="C15" s="3" t="s">
        <v>6</v>
      </c>
      <c r="D15" s="25"/>
      <c r="E15" s="3">
        <v>350</v>
      </c>
      <c r="F15" s="6">
        <f t="shared" si="0"/>
        <v>0</v>
      </c>
    </row>
    <row r="16" spans="1:8" ht="27.5" customHeight="1" x14ac:dyDescent="0.35">
      <c r="A16" s="3" t="s">
        <v>13</v>
      </c>
      <c r="B16" s="12" t="s">
        <v>14</v>
      </c>
      <c r="C16" s="3" t="s">
        <v>6</v>
      </c>
      <c r="D16" s="25"/>
      <c r="E16" s="3">
        <v>10</v>
      </c>
      <c r="F16" s="6">
        <f>ROUND(D16,2)*E16</f>
        <v>0</v>
      </c>
    </row>
    <row r="17" spans="1:8" ht="27.5" customHeight="1" x14ac:dyDescent="0.35">
      <c r="A17" s="3" t="s">
        <v>15</v>
      </c>
      <c r="B17" s="12" t="s">
        <v>16</v>
      </c>
      <c r="C17" s="3" t="s">
        <v>6</v>
      </c>
      <c r="D17" s="25"/>
      <c r="E17" s="3">
        <v>200</v>
      </c>
      <c r="F17" s="6">
        <f t="shared" si="0"/>
        <v>0</v>
      </c>
    </row>
    <row r="18" spans="1:8" ht="29" x14ac:dyDescent="0.35">
      <c r="A18" s="3" t="s">
        <v>17</v>
      </c>
      <c r="B18" s="12" t="s">
        <v>18</v>
      </c>
      <c r="C18" s="3" t="s">
        <v>6</v>
      </c>
      <c r="D18" s="25"/>
      <c r="E18" s="3">
        <v>20</v>
      </c>
      <c r="F18" s="6">
        <f t="shared" si="0"/>
        <v>0</v>
      </c>
    </row>
    <row r="19" spans="1:8" ht="28" customHeight="1" x14ac:dyDescent="0.35">
      <c r="A19" s="3" t="s">
        <v>19</v>
      </c>
      <c r="B19" s="12" t="s">
        <v>20</v>
      </c>
      <c r="C19" s="3" t="s">
        <v>6</v>
      </c>
      <c r="D19" s="25"/>
      <c r="E19" s="4">
        <v>10000</v>
      </c>
      <c r="F19" s="6">
        <f t="shared" si="0"/>
        <v>0</v>
      </c>
    </row>
    <row r="20" spans="1:8" ht="28" customHeight="1" x14ac:dyDescent="0.35">
      <c r="A20" s="3" t="s">
        <v>21</v>
      </c>
      <c r="B20" s="12" t="s">
        <v>122</v>
      </c>
      <c r="C20" s="3" t="s">
        <v>6</v>
      </c>
      <c r="D20" s="25"/>
      <c r="E20" s="4">
        <v>30000</v>
      </c>
      <c r="F20" s="6">
        <f t="shared" si="0"/>
        <v>0</v>
      </c>
    </row>
    <row r="21" spans="1:8" ht="28" customHeight="1" x14ac:dyDescent="0.35">
      <c r="A21" s="3" t="s">
        <v>104</v>
      </c>
      <c r="B21" s="12" t="s">
        <v>105</v>
      </c>
      <c r="C21" s="3" t="s">
        <v>6</v>
      </c>
      <c r="D21" s="25"/>
      <c r="E21" s="4">
        <v>65000</v>
      </c>
      <c r="F21" s="6">
        <f t="shared" si="0"/>
        <v>0</v>
      </c>
      <c r="H21" s="14"/>
    </row>
    <row r="22" spans="1:8" ht="29" x14ac:dyDescent="0.35">
      <c r="A22" s="3" t="s">
        <v>106</v>
      </c>
      <c r="B22" s="12" t="s">
        <v>23</v>
      </c>
      <c r="C22" s="3" t="s">
        <v>6</v>
      </c>
      <c r="D22" s="25"/>
      <c r="E22" s="4">
        <v>50000</v>
      </c>
      <c r="F22" s="6">
        <f t="shared" si="0"/>
        <v>0</v>
      </c>
    </row>
    <row r="23" spans="1:8" ht="29" x14ac:dyDescent="0.35">
      <c r="A23" s="3" t="s">
        <v>107</v>
      </c>
      <c r="B23" s="12" t="s">
        <v>25</v>
      </c>
      <c r="C23" s="3" t="s">
        <v>6</v>
      </c>
      <c r="D23" s="25"/>
      <c r="E23" s="4">
        <v>80000</v>
      </c>
      <c r="F23" s="6">
        <f t="shared" si="0"/>
        <v>0</v>
      </c>
    </row>
    <row r="24" spans="1:8" ht="31.5" customHeight="1" x14ac:dyDescent="0.35">
      <c r="A24" s="3" t="s">
        <v>108</v>
      </c>
      <c r="B24" s="12" t="s">
        <v>27</v>
      </c>
      <c r="C24" s="3" t="s">
        <v>6</v>
      </c>
      <c r="D24" s="25"/>
      <c r="E24" s="4">
        <v>30000</v>
      </c>
      <c r="F24" s="6">
        <f t="shared" si="0"/>
        <v>0</v>
      </c>
    </row>
    <row r="25" spans="1:8" ht="29" x14ac:dyDescent="0.35">
      <c r="A25" s="3" t="s">
        <v>109</v>
      </c>
      <c r="B25" s="12" t="s">
        <v>29</v>
      </c>
      <c r="C25" s="3" t="s">
        <v>6</v>
      </c>
      <c r="D25" s="25"/>
      <c r="E25" s="4">
        <v>30000</v>
      </c>
      <c r="F25" s="6">
        <f t="shared" si="0"/>
        <v>0</v>
      </c>
    </row>
    <row r="26" spans="1:8" ht="29" x14ac:dyDescent="0.35">
      <c r="A26" s="3" t="s">
        <v>110</v>
      </c>
      <c r="B26" s="12" t="s">
        <v>31</v>
      </c>
      <c r="C26" s="3" t="s">
        <v>6</v>
      </c>
      <c r="D26" s="25"/>
      <c r="E26" s="4">
        <v>25000</v>
      </c>
      <c r="F26" s="6">
        <f t="shared" si="0"/>
        <v>0</v>
      </c>
    </row>
    <row r="27" spans="1:8" ht="29" x14ac:dyDescent="0.35">
      <c r="A27" s="3" t="s">
        <v>111</v>
      </c>
      <c r="B27" s="12" t="s">
        <v>33</v>
      </c>
      <c r="C27" s="3" t="s">
        <v>6</v>
      </c>
      <c r="D27" s="25"/>
      <c r="E27" s="4">
        <v>20000</v>
      </c>
      <c r="F27" s="6">
        <f t="shared" si="0"/>
        <v>0</v>
      </c>
    </row>
    <row r="28" spans="1:8" ht="29" x14ac:dyDescent="0.35">
      <c r="A28" s="3" t="s">
        <v>22</v>
      </c>
      <c r="B28" s="12" t="s">
        <v>35</v>
      </c>
      <c r="C28" s="3" t="s">
        <v>6</v>
      </c>
      <c r="D28" s="25"/>
      <c r="E28" s="4">
        <v>5000</v>
      </c>
      <c r="F28" s="6">
        <f t="shared" si="0"/>
        <v>0</v>
      </c>
    </row>
    <row r="29" spans="1:8" ht="31.5" customHeight="1" x14ac:dyDescent="0.35">
      <c r="A29" s="3" t="s">
        <v>24</v>
      </c>
      <c r="B29" s="12" t="s">
        <v>37</v>
      </c>
      <c r="C29" s="3" t="s">
        <v>6</v>
      </c>
      <c r="D29" s="25"/>
      <c r="E29" s="3">
        <v>20</v>
      </c>
      <c r="F29" s="6">
        <f t="shared" si="0"/>
        <v>0</v>
      </c>
    </row>
    <row r="30" spans="1:8" ht="31.5" customHeight="1" x14ac:dyDescent="0.35">
      <c r="A30" s="3" t="s">
        <v>26</v>
      </c>
      <c r="B30" s="12" t="s">
        <v>39</v>
      </c>
      <c r="C30" s="3" t="s">
        <v>6</v>
      </c>
      <c r="D30" s="25"/>
      <c r="E30" s="3">
        <v>20</v>
      </c>
      <c r="F30" s="6">
        <f t="shared" si="0"/>
        <v>0</v>
      </c>
    </row>
    <row r="31" spans="1:8" ht="31.5" customHeight="1" x14ac:dyDescent="0.35">
      <c r="A31" s="3" t="s">
        <v>28</v>
      </c>
      <c r="B31" s="12" t="s">
        <v>41</v>
      </c>
      <c r="C31" s="3" t="s">
        <v>6</v>
      </c>
      <c r="D31" s="25"/>
      <c r="E31" s="3">
        <v>10</v>
      </c>
      <c r="F31" s="6">
        <f t="shared" si="0"/>
        <v>0</v>
      </c>
    </row>
    <row r="32" spans="1:8" ht="31.5" customHeight="1" x14ac:dyDescent="0.35">
      <c r="A32" s="3" t="s">
        <v>30</v>
      </c>
      <c r="B32" s="12" t="s">
        <v>43</v>
      </c>
      <c r="C32" s="3" t="s">
        <v>6</v>
      </c>
      <c r="D32" s="25"/>
      <c r="E32" s="4">
        <v>3200</v>
      </c>
      <c r="F32" s="6">
        <f t="shared" si="0"/>
        <v>0</v>
      </c>
    </row>
    <row r="33" spans="1:6" ht="31.5" customHeight="1" x14ac:dyDescent="0.35">
      <c r="A33" s="3" t="s">
        <v>32</v>
      </c>
      <c r="B33" s="12" t="s">
        <v>45</v>
      </c>
      <c r="C33" s="3" t="s">
        <v>6</v>
      </c>
      <c r="D33" s="25"/>
      <c r="E33" s="4">
        <v>3000</v>
      </c>
      <c r="F33" s="6">
        <f t="shared" si="0"/>
        <v>0</v>
      </c>
    </row>
    <row r="34" spans="1:6" ht="31.5" customHeight="1" x14ac:dyDescent="0.35">
      <c r="A34" s="3" t="s">
        <v>34</v>
      </c>
      <c r="B34" s="12" t="s">
        <v>47</v>
      </c>
      <c r="C34" s="3" t="s">
        <v>6</v>
      </c>
      <c r="D34" s="25"/>
      <c r="E34" s="4">
        <v>5000</v>
      </c>
      <c r="F34" s="6">
        <f t="shared" si="0"/>
        <v>0</v>
      </c>
    </row>
    <row r="35" spans="1:6" ht="31.5" customHeight="1" x14ac:dyDescent="0.35">
      <c r="A35" s="3" t="s">
        <v>36</v>
      </c>
      <c r="B35" s="12" t="s">
        <v>49</v>
      </c>
      <c r="C35" s="3" t="s">
        <v>6</v>
      </c>
      <c r="D35" s="25"/>
      <c r="E35" s="4">
        <v>5000</v>
      </c>
      <c r="F35" s="6">
        <f t="shared" si="0"/>
        <v>0</v>
      </c>
    </row>
    <row r="36" spans="1:6" ht="31.5" customHeight="1" x14ac:dyDescent="0.35">
      <c r="A36" s="3" t="s">
        <v>38</v>
      </c>
      <c r="B36" s="12" t="s">
        <v>51</v>
      </c>
      <c r="C36" s="3" t="s">
        <v>6</v>
      </c>
      <c r="D36" s="25"/>
      <c r="E36" s="3">
        <v>40</v>
      </c>
      <c r="F36" s="6">
        <f t="shared" si="0"/>
        <v>0</v>
      </c>
    </row>
    <row r="37" spans="1:6" ht="29" x14ac:dyDescent="0.35">
      <c r="A37" s="3" t="s">
        <v>40</v>
      </c>
      <c r="B37" s="12" t="s">
        <v>53</v>
      </c>
      <c r="C37" s="3" t="s">
        <v>6</v>
      </c>
      <c r="D37" s="25"/>
      <c r="E37" s="3">
        <v>20</v>
      </c>
      <c r="F37" s="6">
        <f t="shared" si="0"/>
        <v>0</v>
      </c>
    </row>
    <row r="38" spans="1:6" ht="30.5" customHeight="1" x14ac:dyDescent="0.35">
      <c r="A38" s="3" t="s">
        <v>42</v>
      </c>
      <c r="B38" s="12" t="s">
        <v>101</v>
      </c>
      <c r="C38" s="3" t="s">
        <v>6</v>
      </c>
      <c r="D38" s="25"/>
      <c r="E38" s="4">
        <v>80000</v>
      </c>
      <c r="F38" s="6">
        <f t="shared" si="0"/>
        <v>0</v>
      </c>
    </row>
    <row r="39" spans="1:6" ht="30.5" customHeight="1" x14ac:dyDescent="0.35">
      <c r="A39" s="3" t="s">
        <v>44</v>
      </c>
      <c r="B39" s="12" t="s">
        <v>56</v>
      </c>
      <c r="C39" s="3" t="s">
        <v>6</v>
      </c>
      <c r="D39" s="25"/>
      <c r="E39" s="4">
        <v>5000</v>
      </c>
      <c r="F39" s="6">
        <f t="shared" si="0"/>
        <v>0</v>
      </c>
    </row>
    <row r="40" spans="1:6" ht="26" customHeight="1" x14ac:dyDescent="0.35">
      <c r="A40" s="3" t="s">
        <v>46</v>
      </c>
      <c r="B40" s="12" t="s">
        <v>57</v>
      </c>
      <c r="C40" s="3" t="s">
        <v>6</v>
      </c>
      <c r="D40" s="25"/>
      <c r="E40" s="4">
        <v>5000</v>
      </c>
      <c r="F40" s="6">
        <f t="shared" si="0"/>
        <v>0</v>
      </c>
    </row>
    <row r="41" spans="1:6" ht="26" customHeight="1" x14ac:dyDescent="0.35">
      <c r="A41" s="3" t="s">
        <v>48</v>
      </c>
      <c r="B41" s="12" t="s">
        <v>59</v>
      </c>
      <c r="C41" s="3" t="s">
        <v>6</v>
      </c>
      <c r="D41" s="25"/>
      <c r="E41" s="4">
        <v>35000</v>
      </c>
      <c r="F41" s="6">
        <f t="shared" si="0"/>
        <v>0</v>
      </c>
    </row>
    <row r="42" spans="1:6" ht="26" customHeight="1" x14ac:dyDescent="0.35">
      <c r="A42" s="3" t="s">
        <v>50</v>
      </c>
      <c r="B42" s="12" t="s">
        <v>61</v>
      </c>
      <c r="C42" s="3" t="s">
        <v>6</v>
      </c>
      <c r="D42" s="25"/>
      <c r="E42" s="3">
        <v>200</v>
      </c>
      <c r="F42" s="6">
        <f t="shared" si="0"/>
        <v>0</v>
      </c>
    </row>
    <row r="43" spans="1:6" ht="29" x14ac:dyDescent="0.35">
      <c r="A43" s="3" t="s">
        <v>52</v>
      </c>
      <c r="B43" s="12" t="s">
        <v>63</v>
      </c>
      <c r="C43" s="3" t="s">
        <v>6</v>
      </c>
      <c r="D43" s="25"/>
      <c r="E43" s="3">
        <v>500</v>
      </c>
      <c r="F43" s="6">
        <f t="shared" si="0"/>
        <v>0</v>
      </c>
    </row>
    <row r="44" spans="1:6" ht="24.5" customHeight="1" x14ac:dyDescent="0.35">
      <c r="A44" s="3" t="s">
        <v>54</v>
      </c>
      <c r="B44" s="12" t="s">
        <v>65</v>
      </c>
      <c r="C44" s="3" t="s">
        <v>6</v>
      </c>
      <c r="D44" s="25"/>
      <c r="E44" s="3">
        <v>5</v>
      </c>
      <c r="F44" s="6">
        <f t="shared" si="0"/>
        <v>0</v>
      </c>
    </row>
    <row r="45" spans="1:6" ht="24.5" customHeight="1" x14ac:dyDescent="0.35">
      <c r="A45" s="3" t="s">
        <v>55</v>
      </c>
      <c r="B45" s="12" t="s">
        <v>67</v>
      </c>
      <c r="C45" s="3" t="s">
        <v>6</v>
      </c>
      <c r="D45" s="25"/>
      <c r="E45" s="3">
        <v>10</v>
      </c>
      <c r="F45" s="6">
        <f t="shared" si="0"/>
        <v>0</v>
      </c>
    </row>
    <row r="46" spans="1:6" ht="24.5" customHeight="1" x14ac:dyDescent="0.35">
      <c r="A46" s="3">
        <v>35</v>
      </c>
      <c r="B46" s="12" t="s">
        <v>69</v>
      </c>
      <c r="C46" s="3" t="s">
        <v>6</v>
      </c>
      <c r="D46" s="25"/>
      <c r="E46" s="3">
        <v>5</v>
      </c>
      <c r="F46" s="6">
        <f t="shared" si="0"/>
        <v>0</v>
      </c>
    </row>
    <row r="47" spans="1:6" ht="24.5" customHeight="1" x14ac:dyDescent="0.35">
      <c r="A47" s="3" t="s">
        <v>58</v>
      </c>
      <c r="B47" s="12" t="s">
        <v>71</v>
      </c>
      <c r="C47" s="3" t="s">
        <v>6</v>
      </c>
      <c r="D47" s="25"/>
      <c r="E47" s="3">
        <v>250</v>
      </c>
      <c r="F47" s="6">
        <f t="shared" si="0"/>
        <v>0</v>
      </c>
    </row>
    <row r="48" spans="1:6" ht="24.5" customHeight="1" x14ac:dyDescent="0.35">
      <c r="A48" s="3" t="s">
        <v>60</v>
      </c>
      <c r="B48" s="12" t="s">
        <v>73</v>
      </c>
      <c r="C48" s="3" t="s">
        <v>6</v>
      </c>
      <c r="D48" s="25"/>
      <c r="E48" s="4">
        <v>1500</v>
      </c>
      <c r="F48" s="6">
        <f t="shared" si="0"/>
        <v>0</v>
      </c>
    </row>
    <row r="49" spans="1:6" ht="24.5" customHeight="1" x14ac:dyDescent="0.35">
      <c r="A49" s="3" t="s">
        <v>62</v>
      </c>
      <c r="B49" s="12" t="s">
        <v>75</v>
      </c>
      <c r="C49" s="3" t="s">
        <v>6</v>
      </c>
      <c r="D49" s="25"/>
      <c r="E49" s="4">
        <v>6000</v>
      </c>
      <c r="F49" s="6">
        <f t="shared" si="0"/>
        <v>0</v>
      </c>
    </row>
    <row r="50" spans="1:6" ht="24.5" customHeight="1" x14ac:dyDescent="0.35">
      <c r="A50" s="3" t="s">
        <v>64</v>
      </c>
      <c r="B50" s="12" t="s">
        <v>77</v>
      </c>
      <c r="C50" s="3" t="s">
        <v>6</v>
      </c>
      <c r="D50" s="25"/>
      <c r="E50" s="4">
        <v>3000</v>
      </c>
      <c r="F50" s="6">
        <f t="shared" si="0"/>
        <v>0</v>
      </c>
    </row>
    <row r="51" spans="1:6" ht="24.5" customHeight="1" x14ac:dyDescent="0.35">
      <c r="A51" s="3" t="s">
        <v>66</v>
      </c>
      <c r="B51" s="12" t="s">
        <v>79</v>
      </c>
      <c r="C51" s="3" t="s">
        <v>6</v>
      </c>
      <c r="D51" s="25"/>
      <c r="E51" s="4">
        <v>3000</v>
      </c>
      <c r="F51" s="6">
        <f t="shared" si="0"/>
        <v>0</v>
      </c>
    </row>
    <row r="52" spans="1:6" ht="24.5" customHeight="1" x14ac:dyDescent="0.35">
      <c r="A52" s="3" t="s">
        <v>68</v>
      </c>
      <c r="B52" s="12" t="s">
        <v>81</v>
      </c>
      <c r="C52" s="3" t="s">
        <v>6</v>
      </c>
      <c r="D52" s="25"/>
      <c r="E52" s="4">
        <v>3000</v>
      </c>
      <c r="F52" s="6">
        <f t="shared" si="0"/>
        <v>0</v>
      </c>
    </row>
    <row r="53" spans="1:6" ht="29" customHeight="1" x14ac:dyDescent="0.35">
      <c r="A53" s="3" t="s">
        <v>70</v>
      </c>
      <c r="B53" s="12" t="s">
        <v>83</v>
      </c>
      <c r="C53" s="3" t="s">
        <v>6</v>
      </c>
      <c r="D53" s="25"/>
      <c r="E53" s="3">
        <v>10</v>
      </c>
      <c r="F53" s="6">
        <f t="shared" si="0"/>
        <v>0</v>
      </c>
    </row>
    <row r="54" spans="1:6" ht="29" x14ac:dyDescent="0.35">
      <c r="A54" s="3" t="s">
        <v>72</v>
      </c>
      <c r="B54" s="12" t="s">
        <v>102</v>
      </c>
      <c r="C54" s="3" t="s">
        <v>6</v>
      </c>
      <c r="D54" s="25"/>
      <c r="E54" s="4">
        <v>3000</v>
      </c>
      <c r="F54" s="6">
        <f t="shared" si="0"/>
        <v>0</v>
      </c>
    </row>
    <row r="55" spans="1:6" ht="23" customHeight="1" x14ac:dyDescent="0.35">
      <c r="A55" s="3" t="s">
        <v>74</v>
      </c>
      <c r="B55" s="12" t="s">
        <v>86</v>
      </c>
      <c r="C55" s="3" t="s">
        <v>6</v>
      </c>
      <c r="D55" s="25"/>
      <c r="E55" s="4">
        <v>6000</v>
      </c>
      <c r="F55" s="6">
        <f t="shared" si="0"/>
        <v>0</v>
      </c>
    </row>
    <row r="56" spans="1:6" ht="23" customHeight="1" x14ac:dyDescent="0.35">
      <c r="A56" s="3" t="s">
        <v>76</v>
      </c>
      <c r="B56" s="12" t="s">
        <v>88</v>
      </c>
      <c r="C56" s="3" t="s">
        <v>6</v>
      </c>
      <c r="D56" s="25"/>
      <c r="E56" s="3">
        <v>600</v>
      </c>
      <c r="F56" s="6">
        <f t="shared" si="0"/>
        <v>0</v>
      </c>
    </row>
    <row r="57" spans="1:6" ht="29" x14ac:dyDescent="0.35">
      <c r="A57" s="3" t="s">
        <v>78</v>
      </c>
      <c r="B57" s="12" t="s">
        <v>90</v>
      </c>
      <c r="C57" s="3" t="s">
        <v>6</v>
      </c>
      <c r="D57" s="25"/>
      <c r="E57" s="4">
        <v>2000</v>
      </c>
      <c r="F57" s="6">
        <f t="shared" si="0"/>
        <v>0</v>
      </c>
    </row>
    <row r="58" spans="1:6" ht="26.5" customHeight="1" x14ac:dyDescent="0.35">
      <c r="A58" s="3" t="s">
        <v>80</v>
      </c>
      <c r="B58" s="12" t="s">
        <v>92</v>
      </c>
      <c r="C58" s="3" t="s">
        <v>6</v>
      </c>
      <c r="D58" s="25"/>
      <c r="E58" s="4">
        <v>6000</v>
      </c>
      <c r="F58" s="6">
        <f t="shared" si="0"/>
        <v>0</v>
      </c>
    </row>
    <row r="59" spans="1:6" ht="26.5" customHeight="1" x14ac:dyDescent="0.35">
      <c r="A59" s="3" t="s">
        <v>82</v>
      </c>
      <c r="B59" s="12" t="s">
        <v>94</v>
      </c>
      <c r="C59" s="3" t="s">
        <v>6</v>
      </c>
      <c r="D59" s="25"/>
      <c r="E59" s="3">
        <v>20</v>
      </c>
      <c r="F59" s="6">
        <f t="shared" si="0"/>
        <v>0</v>
      </c>
    </row>
    <row r="60" spans="1:6" ht="26.5" customHeight="1" x14ac:dyDescent="0.35">
      <c r="A60" s="3" t="s">
        <v>84</v>
      </c>
      <c r="B60" s="12" t="s">
        <v>95</v>
      </c>
      <c r="C60" s="3" t="s">
        <v>6</v>
      </c>
      <c r="D60" s="25"/>
      <c r="E60" s="4">
        <v>45000</v>
      </c>
      <c r="F60" s="6">
        <f t="shared" si="0"/>
        <v>0</v>
      </c>
    </row>
    <row r="61" spans="1:6" ht="29" x14ac:dyDescent="0.35">
      <c r="A61" s="3" t="s">
        <v>85</v>
      </c>
      <c r="B61" s="12" t="s">
        <v>123</v>
      </c>
      <c r="C61" s="3" t="s">
        <v>6</v>
      </c>
      <c r="D61" s="25"/>
      <c r="E61" s="4">
        <v>50000</v>
      </c>
      <c r="F61" s="6">
        <f t="shared" si="0"/>
        <v>0</v>
      </c>
    </row>
    <row r="62" spans="1:6" ht="24.5" customHeight="1" x14ac:dyDescent="0.35">
      <c r="A62" s="3" t="s">
        <v>87</v>
      </c>
      <c r="B62" s="12" t="s">
        <v>96</v>
      </c>
      <c r="C62" s="3" t="s">
        <v>6</v>
      </c>
      <c r="D62" s="25"/>
      <c r="E62" s="4">
        <v>6400</v>
      </c>
      <c r="F62" s="6">
        <f t="shared" si="0"/>
        <v>0</v>
      </c>
    </row>
    <row r="63" spans="1:6" ht="24.5" customHeight="1" x14ac:dyDescent="0.35">
      <c r="A63" s="3" t="s">
        <v>89</v>
      </c>
      <c r="B63" s="12" t="s">
        <v>97</v>
      </c>
      <c r="C63" s="3" t="s">
        <v>6</v>
      </c>
      <c r="D63" s="25"/>
      <c r="E63" s="3">
        <v>220</v>
      </c>
      <c r="F63" s="6">
        <f t="shared" si="0"/>
        <v>0</v>
      </c>
    </row>
    <row r="64" spans="1:6" ht="24.5" customHeight="1" x14ac:dyDescent="0.35">
      <c r="A64" s="3" t="s">
        <v>91</v>
      </c>
      <c r="B64" s="12" t="s">
        <v>98</v>
      </c>
      <c r="C64" s="3" t="s">
        <v>6</v>
      </c>
      <c r="D64" s="25"/>
      <c r="E64" s="3">
        <v>900</v>
      </c>
      <c r="F64" s="6">
        <f>ROUND(D64,2)*E64</f>
        <v>0</v>
      </c>
    </row>
    <row r="65" spans="1:6" s="8" customFormat="1" ht="25.5" customHeight="1" x14ac:dyDescent="0.35">
      <c r="A65" s="7" t="s">
        <v>93</v>
      </c>
      <c r="B65" s="18" t="s">
        <v>121</v>
      </c>
      <c r="C65" s="18"/>
      <c r="D65" s="18"/>
      <c r="E65" s="18"/>
      <c r="F65" s="10">
        <v>40000</v>
      </c>
    </row>
    <row r="66" spans="1:6" s="8" customFormat="1" ht="29" customHeight="1" x14ac:dyDescent="0.35">
      <c r="A66" s="22" t="s">
        <v>115</v>
      </c>
      <c r="B66" s="22"/>
      <c r="C66" s="22"/>
      <c r="D66" s="22"/>
      <c r="E66" s="22"/>
      <c r="F66" s="22"/>
    </row>
    <row r="67" spans="1:6" s="8" customFormat="1" ht="25.5" customHeight="1" x14ac:dyDescent="0.35">
      <c r="E67" s="9" t="s">
        <v>114</v>
      </c>
      <c r="F67" s="11">
        <f>SUM(F12:F65)</f>
        <v>40000</v>
      </c>
    </row>
    <row r="68" spans="1:6" s="8" customFormat="1" ht="25.5" customHeight="1" x14ac:dyDescent="0.35">
      <c r="E68" s="9" t="s">
        <v>112</v>
      </c>
      <c r="F68" s="11">
        <f>F67*0.22</f>
        <v>8800</v>
      </c>
    </row>
    <row r="69" spans="1:6" s="8" customFormat="1" ht="25.5" customHeight="1" x14ac:dyDescent="0.35">
      <c r="E69" s="9" t="s">
        <v>113</v>
      </c>
      <c r="F69" s="11">
        <f>SUM(F67:F68)</f>
        <v>48800</v>
      </c>
    </row>
    <row r="71" spans="1:6" ht="136.5" customHeight="1" x14ac:dyDescent="0.35">
      <c r="A71" s="19" t="s">
        <v>99</v>
      </c>
      <c r="B71" s="20"/>
      <c r="C71" s="20"/>
      <c r="D71" s="20"/>
      <c r="E71" s="20"/>
      <c r="F71" s="20"/>
    </row>
    <row r="73" spans="1:6" x14ac:dyDescent="0.35">
      <c r="A73" s="1" t="s">
        <v>116</v>
      </c>
      <c r="B73" s="26"/>
    </row>
    <row r="74" spans="1:6" ht="28" customHeight="1" x14ac:dyDescent="0.35">
      <c r="D74" s="15" t="s">
        <v>100</v>
      </c>
      <c r="E74" s="27"/>
      <c r="F74" s="28"/>
    </row>
  </sheetData>
  <sheetProtection algorithmName="SHA-512" hashValue="NNkOuAJuVUH9e6/Q/l0dsxQDqP1WZROwY1J1GsVRuefhqeIwwee+bkGKJc0fjIwGK4Lt2itSKngW0SwQwY/ReQ==" saltValue="OSvmkc/v2PLGW29ARTqhRg==" spinCount="100000" sheet="1" objects="1" scenarios="1" selectLockedCells="1"/>
  <mergeCells count="12">
    <mergeCell ref="E74:F74"/>
    <mergeCell ref="A9:A11"/>
    <mergeCell ref="B9:B11"/>
    <mergeCell ref="C9:C11"/>
    <mergeCell ref="D9:D11"/>
    <mergeCell ref="E9:E11"/>
    <mergeCell ref="A66:F66"/>
    <mergeCell ref="B4:F4"/>
    <mergeCell ref="C6:F6"/>
    <mergeCell ref="F9:F11"/>
    <mergeCell ref="B65:E65"/>
    <mergeCell ref="A71:F71"/>
  </mergeCells>
  <pageMargins left="0.7" right="0.7" top="0.75" bottom="0.75" header="0.3" footer="0.3"/>
  <pageSetup paperSize="9" orientation="portrait" r:id="rId1"/>
  <headerFooter>
    <oddHeader xml:space="preserve">&amp;L&amp;10Int. ev. št.: 000012/2025 &amp;C&amp;"Calibri,Običajno"&amp;10Razne tiskovine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DARS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2025-02-19T14:27:48Z</cp:lastPrinted>
  <dcterms:created xsi:type="dcterms:W3CDTF">2025-02-05T12:39:29Z</dcterms:created>
  <dcterms:modified xsi:type="dcterms:W3CDTF">2025-02-24T14:27:35Z</dcterms:modified>
</cp:coreProperties>
</file>